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2Доход25г" sheetId="1" r:id="rId1"/>
  </sheets>
  <definedNames>
    <definedName name="_xlnm.Print_Titles" localSheetId="0">№2Доход25г!$12:$12</definedName>
    <definedName name="_xlnm.Print_Area" localSheetId="0">№2Доход25г!$A$1:$D$77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/>
  <c r="D72"/>
  <c r="D71" s="1"/>
  <c r="D69"/>
  <c r="D67"/>
  <c r="D66"/>
  <c r="D54"/>
  <c r="D53" s="1"/>
  <c r="D48" s="1"/>
  <c r="D47" s="1"/>
  <c r="D45"/>
  <c r="D44" s="1"/>
  <c r="D42"/>
  <c r="D41" s="1"/>
  <c r="D39"/>
  <c r="D38" s="1"/>
  <c r="D35"/>
  <c r="D33"/>
  <c r="D31"/>
  <c r="D30" s="1"/>
  <c r="D28"/>
  <c r="D22"/>
  <c r="D21" s="1"/>
  <c r="D14"/>
  <c r="D27" l="1"/>
  <c r="D13" s="1"/>
  <c r="D76" s="1"/>
</calcChain>
</file>

<file path=xl/sharedStrings.xml><?xml version="1.0" encoding="utf-8"?>
<sst xmlns="http://schemas.openxmlformats.org/spreadsheetml/2006/main" count="207" uniqueCount="145">
  <si>
    <t xml:space="preserve">Приложение 2 </t>
  </si>
  <si>
    <t xml:space="preserve">   к решению Светлогорского сельского Совета депутатов</t>
  </si>
  <si>
    <t>от 11.12.2024 № 37-130</t>
  </si>
  <si>
    <t>Доходы бюджета Светлогорского сельсовета на 2025 год</t>
  </si>
  <si>
    <t>(тыс. рублей)</t>
  </si>
  <si>
    <t>Код классификации доходов бюджета</t>
  </si>
  <si>
    <t>Наименование кода классификации доходов бюджета</t>
  </si>
  <si>
    <t>Сумма на                                                                      2025 год</t>
  </si>
  <si>
    <t>Код главного администратора</t>
  </si>
  <si>
    <t>Код группы/код подгруппы/код статьи/ код подстатьи/код элемента/ код группы подвида/код аналитической группы подвида</t>
  </si>
  <si>
    <t>1</t>
  </si>
  <si>
    <t>2</t>
  </si>
  <si>
    <t>3</t>
  </si>
  <si>
    <t>4</t>
  </si>
  <si>
    <t>000</t>
  </si>
  <si>
    <t>1 00 00 000 00 0000 000</t>
  </si>
  <si>
    <t>НАЛОГОВЫЕ И НЕНАЛОГОВЫЕ ДОХОДЫ</t>
  </si>
  <si>
    <t>182</t>
  </si>
  <si>
    <t>1 01 02 000 01 0000 110</t>
  </si>
  <si>
    <t xml:space="preserve">НАЛОГ НА ДОХОДЫ ФИЗИЧЕСКИХ ЛИЦ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</si>
  <si>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</si>
  <si>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</si>
  <si>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</si>
  <si>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</si>
  <si>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</si>
  <si>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</si>
  <si>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</si>
  <si>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</si>
  <si>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1 01 02 130 01 0000 110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</si>
  <si>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</si>
  <si>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1 01 02 210 01 0000 110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</si>
  <si>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</si>
  <si>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</si>
  <si>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</si>
  <si>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</si>
  <si>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</si>
  <si>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</si>
  <si>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</si>
  <si>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</si>
  <si>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</si>
  <si>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</si>
  <si>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</si>
  <si>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</si>
  <si>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</si>
  <si>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</si>
  <si>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</si>
  <si>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</si>
  <si>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</si>
  <si>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</si>
  <si>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</si>
  <si>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</si>
  <si>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</si>
  <si>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</si>
  <si>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</si>
  <si>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</si>
  <si>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</si>
  <si>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</si>
  <si>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</si>
  <si>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</si>
  <si>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</si>
  <si>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1 08 00 000 00 0000 110</t>
  </si>
  <si>
    <t>ГОСУДАРСТВЕННАЯ ПОШЛИНА</t>
  </si>
  <si>
    <t>556</t>
  </si>
  <si>
    <t>1 08 04 020 01 1000 110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</si>
  <si>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</si>
  <si>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1 08 04 020 01 4000 110</t>
  </si>
  <si>
    <t>1 11 00 000 00 0000 000</t>
  </si>
  <si>
    <t xml:space="preserve">
ДОХОДЫ ОТ ИСПОЛЬЗОВАНИЯ ИМУЩЕСТВА, НАХОДЯЩЕГОСЯ В ГОСУДАРСТВЕННОЙ И МУНИЦИПАЛЬНОЙ СОБСТВЕННОСТИ
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</si>
  <si>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</si>
  <si>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</si>
  <si>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1 11 05 075 10 0000 120</t>
  </si>
  <si>
    <t>Доходы от сдачи в аренду имущества, составляющего казну сельских поселений (за исключением земельных участков)</t>
  </si>
  <si>
    <t>1 16 00 000 00 0000 000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</si>
  <si>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</si>
  <si>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</si>
  <si>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</si>
  <si>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1 16 90 050 10 0000 140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</si>
  <si>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</si>
  <si>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</si>
  <si>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</si>
  <si>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</si>
  <si>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</si>
  <si>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1 17 01 050 10 0000 180</t>
  </si>
  <si>
    <t>Невыясненные поступления, зачисляемые в бюджеты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</si>
  <si>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</si>
  <si>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</si>
  <si>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</si>
  <si>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</si>
  <si>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2 02 15 001 10 7601 150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</si>
  <si>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</si>
  <si>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2 02 16 001 10 8101 150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</si>
  <si>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</si>
  <si>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2 02 30 024 10 7514 150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</si>
  <si>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</si>
  <si>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>2 02 35 118 10 0000 150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</si>
  <si>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</si>
  <si>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2 02 40 000 00 0000 150</t>
  </si>
  <si>
    <t>Прочие межбюджетные трансферты</t>
  </si>
  <si>
    <t>2 02 49 999 10 0000 150</t>
  </si>
  <si>
    <t>Прочие межбюджетные трансферты, передаваемые бюджетам сельских поселений</t>
  </si>
  <si>
    <t>2 02 49 999 10 7412 150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</si>
  <si>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</si>
  <si>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2 02 49 999 10 7687 150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</si>
  <si>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</si>
  <si>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2 02 49 999 10 8456 150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</si>
  <si>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</si>
  <si>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2 02 49 999 10 8102 150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</si>
  <si>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</si>
  <si>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2 02 49 999 10 8169 150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</si>
  <si>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</si>
  <si>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2 02 49 999 10 8186 150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</si>
  <si>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</si>
  <si>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2 02 49 999 10 8301 150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</si>
  <si>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</si>
  <si>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2 02 49 999 10 8428 150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</si>
  <si>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</si>
  <si>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2 02 49 999 10 8467 150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</si>
  <si>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</si>
  <si>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2 02 49 999 10 8485 150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</si>
  <si>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</si>
  <si>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2 02 49 999 10 8531 150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</si>
  <si>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</si>
  <si>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2 04 00000 00 0000 000</t>
  </si>
  <si>
    <t>БЕЗВОЗМЕЗДНЫЕ ПОСТУПЛЕНИЯ ОТ НЕГОСУДАРСТВЕННЫХ ОРГАНИЗАЦИЙ</t>
  </si>
  <si>
    <t>2 04 05 000 10 0000 150</t>
  </si>
  <si>
    <t>Безвозмездные поступления от негосударственных организаций в бюджеты сельских поселений</t>
  </si>
  <si>
    <t>2 04 05 020 10 0000 150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</si>
  <si>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</si>
  <si>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 xml:space="preserve">2 08 00000 00 0000 000
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</si>
  <si>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</si>
  <si>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</si>
  <si>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</si>
  <si>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2 18 00 000 00 0000 000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</si>
  <si>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</si>
  <si>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</si>
  <si>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</si>
  <si>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2 18 05 030 10 0000 150</t>
  </si>
  <si>
    <t xml:space="preserve">
Доходы бюджетов сельских поселений от возврата иными организациями остатков субсидий прошлых лет
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</si>
  <si>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</si>
  <si>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</si>
  <si>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</si>
  <si>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</si>
  <si>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</t>
  </si>
  <si>
    <t>к решению Туруханского окружного Совета депутатов</t>
  </si>
  <si>
    <t>от 20.11.2025 № 5-67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</si>
</sst>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dd/mm/yy\ hh:mm"/>
    <numFmt numFmtId="167" formatCode="?"/>
    <numFmt numFmtId="168" formatCode="000000"/>
  </numFmts>
  <fonts count="9">
    <font>
      <sz val="10"/>
      <name val="Arial"/>
      <family val="2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4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wrapText="1"/>
    </xf>
    <xf numFmtId="165" fontId="4" fillId="0" borderId="0" xfId="0" applyNumberFormat="1" applyFont="1" applyFill="1" applyAlignment="1">
      <alignment wrapText="1"/>
    </xf>
    <xf numFmtId="0" fontId="4" fillId="0" borderId="0" xfId="0" applyFont="1" applyBorder="1"/>
    <xf numFmtId="165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167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left" vertical="center" shrinkToFit="1"/>
    </xf>
    <xf numFmtId="164" fontId="4" fillId="0" borderId="2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164" fontId="6" fillId="0" borderId="0" xfId="0" applyNumberFormat="1" applyFont="1" applyBorder="1" applyAlignment="1" applyProtection="1">
      <alignment horizontal="right" vertical="center" wrapText="1"/>
    </xf>
    <xf numFmtId="167" fontId="4" fillId="0" borderId="2" xfId="0" applyNumberFormat="1" applyFont="1" applyBorder="1" applyAlignment="1">
      <alignment horizontal="justify" vertical="center" shrinkToFit="1"/>
    </xf>
    <xf numFmtId="167" fontId="6" fillId="0" borderId="0" xfId="0" applyNumberFormat="1" applyFont="1" applyBorder="1" applyAlignment="1" applyProtection="1">
      <alignment horizontal="left" vertical="center" wrapText="1"/>
    </xf>
    <xf numFmtId="167" fontId="4" fillId="2" borderId="2" xfId="0" applyNumberFormat="1" applyFont="1" applyFill="1" applyBorder="1" applyAlignment="1">
      <alignment horizontal="justify" vertical="center" wrapText="1" shrinkToFit="1"/>
    </xf>
    <xf numFmtId="164" fontId="4" fillId="2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justify" vertical="center" shrinkToFit="1"/>
    </xf>
    <xf numFmtId="49" fontId="7" fillId="0" borderId="0" xfId="0" applyNumberFormat="1" applyFont="1" applyBorder="1" applyAlignment="1" applyProtection="1">
      <alignment horizontal="center" vertical="center" wrapText="1"/>
    </xf>
    <xf numFmtId="167" fontId="7" fillId="0" borderId="0" xfId="0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>
      <alignment horizontal="justify" vertical="top" wrapText="1" shrinkToFit="1"/>
    </xf>
    <xf numFmtId="0" fontId="4" fillId="0" borderId="2" xfId="0" applyNumberFormat="1" applyFont="1" applyBorder="1" applyAlignment="1">
      <alignment horizontal="justify" vertical="center" shrinkToFi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horizontal="justify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shrinkToFit="1"/>
    </xf>
    <xf numFmtId="49" fontId="4" fillId="2" borderId="2" xfId="0" applyNumberFormat="1" applyFont="1" applyFill="1" applyBorder="1" applyAlignment="1">
      <alignment horizontal="justify" vertical="center" wrapText="1" shrinkToFit="1"/>
    </xf>
    <xf numFmtId="167" fontId="4" fillId="2" borderId="2" xfId="0" applyNumberFormat="1" applyFont="1" applyFill="1" applyBorder="1" applyAlignment="1">
      <alignment horizontal="justify" vertical="center" shrinkToFit="1"/>
    </xf>
    <xf numFmtId="0" fontId="4" fillId="0" borderId="2" xfId="0" applyNumberFormat="1" applyFont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justify" vertical="center" shrinkToFit="1"/>
    </xf>
    <xf numFmtId="167" fontId="4" fillId="0" borderId="2" xfId="0" applyNumberFormat="1" applyFont="1" applyBorder="1" applyAlignment="1">
      <alignment horizontal="justify" vertical="center" wrapText="1"/>
    </xf>
    <xf numFmtId="167" fontId="4" fillId="0" borderId="2" xfId="0" applyNumberFormat="1" applyFont="1" applyBorder="1" applyAlignment="1">
      <alignment horizontal="justify" vertical="center" wrapText="1" shrinkToFi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3" borderId="0" xfId="0" applyFont="1" applyFill="1"/>
    <xf numFmtId="0" fontId="4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shrinkToFi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shrinkToFit="1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7"/>
  <sheetViews>
    <sheetView tabSelected="1" view="pageBreakPreview" zoomScale="86" zoomScaleNormal="85" zoomScaleSheetLayoutView="86" workbookViewId="0">
      <selection activeCell="C38" sqref="C38"/>
    </sheetView>
  </sheetViews>
  <sheetFormatPr defaultRowHeight="15.75"/>
  <cols>
    <col min="1" max="1" width="7.140625" style="15" customWidth="1"/>
    <col min="2" max="2" width="27.140625" style="15" customWidth="1"/>
    <col min="3" max="3" width="93.28515625" style="57" customWidth="1"/>
    <col min="4" max="4" width="14.85546875" style="15" customWidth="1"/>
    <col min="5" max="5" width="16.5703125" style="8" customWidth="1"/>
    <col min="6" max="6" width="31.42578125" style="6" customWidth="1"/>
    <col min="7" max="7" width="13.140625" style="6" customWidth="1"/>
    <col min="8" max="12" width="9.140625" style="6"/>
    <col min="13" max="20" width="9.140625" style="7"/>
    <col min="21" max="16384" width="9.140625" style="15"/>
  </cols>
  <sheetData>
    <row r="1" spans="1:20" s="8" customFormat="1" ht="16.5" customHeight="1">
      <c r="A1" s="1"/>
      <c r="B1" s="2"/>
      <c r="C1" s="3"/>
      <c r="D1" s="4" t="s">
        <v>0</v>
      </c>
      <c r="E1" s="5"/>
      <c r="F1" s="6"/>
      <c r="G1" s="6"/>
      <c r="H1" s="6"/>
      <c r="I1" s="6"/>
      <c r="J1" s="6"/>
      <c r="K1" s="6"/>
      <c r="L1" s="6"/>
      <c r="M1" s="7"/>
      <c r="N1" s="7"/>
      <c r="O1" s="7"/>
      <c r="P1" s="7"/>
      <c r="Q1" s="7"/>
      <c r="R1" s="7"/>
      <c r="S1" s="7"/>
      <c r="T1" s="7"/>
    </row>
    <row r="2" spans="1:20" s="8" customFormat="1" ht="16.5" customHeight="1">
      <c r="A2" s="63" t="s">
        <v>143</v>
      </c>
      <c r="B2" s="64"/>
      <c r="C2" s="64"/>
      <c r="D2" s="64"/>
      <c r="E2" s="5"/>
      <c r="F2" s="6"/>
      <c r="G2" s="6"/>
      <c r="H2" s="6"/>
      <c r="I2" s="6"/>
      <c r="J2" s="6"/>
      <c r="K2" s="6"/>
      <c r="L2" s="6"/>
      <c r="M2" s="7"/>
      <c r="N2" s="7"/>
      <c r="O2" s="7"/>
      <c r="P2" s="7"/>
      <c r="Q2" s="7"/>
      <c r="R2" s="7"/>
      <c r="S2" s="7"/>
      <c r="T2" s="7"/>
    </row>
    <row r="3" spans="1:20" s="8" customFormat="1" ht="16.5" customHeight="1">
      <c r="A3" s="1"/>
      <c r="B3" s="65" t="s">
        <v>144</v>
      </c>
      <c r="C3" s="65"/>
      <c r="D3" s="65"/>
      <c r="E3" s="5"/>
      <c r="F3" s="6"/>
      <c r="G3" s="6"/>
      <c r="H3" s="6"/>
      <c r="I3" s="6"/>
      <c r="J3" s="6"/>
      <c r="K3" s="6"/>
      <c r="L3" s="6"/>
      <c r="M3" s="7"/>
      <c r="N3" s="7"/>
      <c r="O3" s="7"/>
      <c r="P3" s="7"/>
      <c r="Q3" s="7"/>
      <c r="R3" s="7"/>
      <c r="S3" s="7"/>
      <c r="T3" s="7"/>
    </row>
    <row r="4" spans="1:20" s="8" customFormat="1" ht="16.5" customHeight="1">
      <c r="A4" s="9"/>
      <c r="B4" s="10"/>
      <c r="C4" s="11"/>
      <c r="D4" s="11"/>
      <c r="E4" s="5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  <c r="T4" s="7"/>
    </row>
    <row r="5" spans="1:20" s="8" customFormat="1" ht="15.75" customHeight="1">
      <c r="A5" s="1"/>
      <c r="B5" s="2"/>
      <c r="C5" s="3"/>
      <c r="D5" s="4" t="s">
        <v>0</v>
      </c>
      <c r="E5" s="12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</row>
    <row r="6" spans="1:20" s="8" customFormat="1" ht="17.25" customHeight="1">
      <c r="A6" s="63" t="s">
        <v>1</v>
      </c>
      <c r="B6" s="64"/>
      <c r="C6" s="64"/>
      <c r="D6" s="64"/>
      <c r="E6" s="12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</row>
    <row r="7" spans="1:20" s="8" customFormat="1" ht="15" customHeight="1">
      <c r="A7" s="1"/>
      <c r="B7" s="65" t="s">
        <v>2</v>
      </c>
      <c r="C7" s="65"/>
      <c r="D7" s="65"/>
      <c r="E7" s="13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7"/>
    </row>
    <row r="8" spans="1:20" s="8" customFormat="1" ht="21.75" customHeight="1">
      <c r="A8" s="66" t="s">
        <v>3</v>
      </c>
      <c r="B8" s="66"/>
      <c r="C8" s="66"/>
      <c r="D8" s="66"/>
      <c r="E8" s="14"/>
      <c r="F8" s="6"/>
      <c r="G8" s="6"/>
      <c r="H8" s="6"/>
      <c r="I8" s="6"/>
      <c r="J8" s="6"/>
      <c r="K8" s="6"/>
      <c r="L8" s="6"/>
      <c r="M8" s="7"/>
      <c r="N8" s="7"/>
      <c r="O8" s="7"/>
      <c r="P8" s="7"/>
      <c r="Q8" s="7"/>
      <c r="R8" s="7"/>
      <c r="S8" s="7"/>
      <c r="T8" s="7"/>
    </row>
    <row r="9" spans="1:20" ht="15.75" customHeight="1">
      <c r="B9" s="16"/>
      <c r="C9" s="17"/>
      <c r="D9" s="18" t="s">
        <v>4</v>
      </c>
      <c r="E9" s="5"/>
    </row>
    <row r="10" spans="1:20" ht="28.5" customHeight="1">
      <c r="A10" s="60" t="s">
        <v>5</v>
      </c>
      <c r="B10" s="60"/>
      <c r="C10" s="61" t="s">
        <v>6</v>
      </c>
      <c r="D10" s="62" t="s">
        <v>7</v>
      </c>
      <c r="E10" s="19"/>
    </row>
    <row r="11" spans="1:20" ht="99" customHeight="1">
      <c r="A11" s="20" t="s">
        <v>8</v>
      </c>
      <c r="B11" s="21" t="s">
        <v>9</v>
      </c>
      <c r="C11" s="61"/>
      <c r="D11" s="62"/>
      <c r="E11" s="19"/>
    </row>
    <row r="12" spans="1:20" ht="14.25" customHeight="1">
      <c r="A12" s="22" t="s">
        <v>10</v>
      </c>
      <c r="B12" s="22" t="s">
        <v>11</v>
      </c>
      <c r="C12" s="23" t="s">
        <v>12</v>
      </c>
      <c r="D12" s="22" t="s">
        <v>13</v>
      </c>
      <c r="E12" s="19"/>
    </row>
    <row r="13" spans="1:20" ht="16.5" customHeight="1">
      <c r="A13" s="22" t="s">
        <v>14</v>
      </c>
      <c r="B13" s="22" t="s">
        <v>15</v>
      </c>
      <c r="C13" s="24" t="s">
        <v>16</v>
      </c>
      <c r="D13" s="25">
        <f>D14+D21+D27+D35+D38+D41+D44</f>
        <v>8781</v>
      </c>
      <c r="E13" s="26"/>
      <c r="F13" s="27"/>
      <c r="G13" s="28"/>
      <c r="H13" s="28"/>
      <c r="I13" s="28"/>
    </row>
    <row r="14" spans="1:20" ht="16.5" customHeight="1">
      <c r="A14" s="22" t="s">
        <v>17</v>
      </c>
      <c r="B14" s="22" t="s">
        <v>18</v>
      </c>
      <c r="C14" s="24" t="s">
        <v>19</v>
      </c>
      <c r="D14" s="25">
        <f>D15+D18+D16+D17+D19+D20</f>
        <v>2400</v>
      </c>
      <c r="E14" s="26"/>
      <c r="F14" s="27"/>
      <c r="G14" s="28"/>
      <c r="H14" s="28"/>
      <c r="I14" s="28"/>
    </row>
    <row r="15" spans="1:20" ht="45.75" customHeight="1">
      <c r="A15" s="22" t="s">
        <v>17</v>
      </c>
      <c r="B15" s="22" t="s">
        <v>20</v>
      </c>
      <c r="C15" s="29" t="s">
        <v>21</v>
      </c>
      <c r="D15" s="25">
        <v>1400</v>
      </c>
      <c r="E15" s="26"/>
      <c r="F15" s="27"/>
      <c r="G15" s="28"/>
      <c r="H15" s="28"/>
      <c r="I15" s="28"/>
    </row>
    <row r="16" spans="1:20" ht="78.75">
      <c r="A16" s="22" t="s">
        <v>17</v>
      </c>
      <c r="B16" s="22" t="s">
        <v>22</v>
      </c>
      <c r="C16" s="29" t="s">
        <v>23</v>
      </c>
      <c r="D16" s="25">
        <v>1</v>
      </c>
      <c r="E16" s="26"/>
      <c r="F16" s="27"/>
      <c r="G16" s="28"/>
      <c r="H16" s="28"/>
      <c r="I16" s="28"/>
    </row>
    <row r="17" spans="1:9" ht="31.5">
      <c r="A17" s="22" t="s">
        <v>17</v>
      </c>
      <c r="B17" s="22" t="s">
        <v>24</v>
      </c>
      <c r="C17" s="29" t="s">
        <v>25</v>
      </c>
      <c r="D17" s="25">
        <v>20</v>
      </c>
      <c r="E17" s="26"/>
      <c r="F17" s="27"/>
      <c r="G17" s="28"/>
      <c r="H17" s="28"/>
      <c r="I17" s="28"/>
    </row>
    <row r="18" spans="1:9" ht="63.75" customHeight="1">
      <c r="A18" s="22" t="s">
        <v>17</v>
      </c>
      <c r="B18" s="22" t="s">
        <v>26</v>
      </c>
      <c r="C18" s="29" t="s">
        <v>27</v>
      </c>
      <c r="D18" s="25">
        <v>7</v>
      </c>
      <c r="E18" s="26"/>
      <c r="F18" s="30"/>
      <c r="G18" s="28"/>
      <c r="H18" s="28"/>
      <c r="I18" s="28"/>
    </row>
    <row r="19" spans="1:9" ht="31.5">
      <c r="A19" s="22" t="s">
        <v>17</v>
      </c>
      <c r="B19" s="22" t="s">
        <v>28</v>
      </c>
      <c r="C19" s="29" t="s">
        <v>29</v>
      </c>
      <c r="D19" s="25">
        <v>2</v>
      </c>
      <c r="E19" s="26"/>
      <c r="F19" s="30"/>
      <c r="G19" s="28"/>
      <c r="H19" s="28"/>
      <c r="I19" s="28"/>
    </row>
    <row r="20" spans="1:9" ht="45.75" customHeight="1">
      <c r="A20" s="22" t="s">
        <v>17</v>
      </c>
      <c r="B20" s="22" t="s">
        <v>30</v>
      </c>
      <c r="C20" s="31" t="s">
        <v>31</v>
      </c>
      <c r="D20" s="25">
        <v>970</v>
      </c>
      <c r="E20" s="26"/>
      <c r="F20" s="30"/>
      <c r="G20" s="28"/>
      <c r="H20" s="28"/>
      <c r="I20" s="28"/>
    </row>
    <row r="21" spans="1:9" ht="31.5">
      <c r="A21" s="22" t="s">
        <v>14</v>
      </c>
      <c r="B21" s="22" t="s">
        <v>32</v>
      </c>
      <c r="C21" s="29" t="s">
        <v>33</v>
      </c>
      <c r="D21" s="32">
        <f>D22</f>
        <v>155</v>
      </c>
      <c r="E21" s="26"/>
      <c r="F21" s="30"/>
      <c r="G21" s="28"/>
      <c r="H21" s="28"/>
      <c r="I21" s="28"/>
    </row>
    <row r="22" spans="1:9" ht="37.9" customHeight="1">
      <c r="A22" s="22" t="s">
        <v>17</v>
      </c>
      <c r="B22" s="22" t="s">
        <v>34</v>
      </c>
      <c r="C22" s="33" t="s">
        <v>35</v>
      </c>
      <c r="D22" s="32">
        <f>D23+D24+D25+D26</f>
        <v>155</v>
      </c>
      <c r="E22" s="34"/>
      <c r="F22" s="35"/>
      <c r="G22" s="36"/>
      <c r="H22" s="36"/>
      <c r="I22" s="36"/>
    </row>
    <row r="23" spans="1:9" ht="51.6" customHeight="1">
      <c r="A23" s="22" t="s">
        <v>17</v>
      </c>
      <c r="B23" s="22" t="s">
        <v>36</v>
      </c>
      <c r="C23" s="37" t="s">
        <v>37</v>
      </c>
      <c r="D23" s="32">
        <v>82.6</v>
      </c>
      <c r="E23" s="26"/>
      <c r="F23" s="27"/>
      <c r="G23" s="28"/>
      <c r="H23" s="28"/>
      <c r="I23" s="28"/>
    </row>
    <row r="24" spans="1:9" ht="63.6" customHeight="1">
      <c r="A24" s="22" t="s">
        <v>17</v>
      </c>
      <c r="B24" s="22" t="s">
        <v>38</v>
      </c>
      <c r="C24" s="38" t="s">
        <v>39</v>
      </c>
      <c r="D24" s="32">
        <v>0.4</v>
      </c>
      <c r="E24" s="26"/>
      <c r="F24" s="27"/>
      <c r="G24" s="28"/>
      <c r="H24" s="28"/>
      <c r="I24" s="28"/>
    </row>
    <row r="25" spans="1:9" ht="47.25" customHeight="1">
      <c r="A25" s="22" t="s">
        <v>17</v>
      </c>
      <c r="B25" s="22" t="s">
        <v>40</v>
      </c>
      <c r="C25" s="33" t="s">
        <v>41</v>
      </c>
      <c r="D25" s="32">
        <v>84.8</v>
      </c>
      <c r="E25" s="26"/>
      <c r="F25" s="27"/>
      <c r="G25" s="28"/>
      <c r="H25" s="28"/>
      <c r="I25" s="28"/>
    </row>
    <row r="26" spans="1:9" ht="46.5" customHeight="1">
      <c r="A26" s="22" t="s">
        <v>17</v>
      </c>
      <c r="B26" s="22" t="s">
        <v>42</v>
      </c>
      <c r="C26" s="33" t="s">
        <v>43</v>
      </c>
      <c r="D26" s="32">
        <v>-12.8</v>
      </c>
      <c r="E26" s="34"/>
      <c r="F26" s="39"/>
      <c r="G26" s="36"/>
      <c r="H26" s="36"/>
      <c r="I26" s="36"/>
    </row>
    <row r="27" spans="1:9" ht="17.25" customHeight="1">
      <c r="A27" s="22" t="s">
        <v>14</v>
      </c>
      <c r="B27" s="22" t="s">
        <v>44</v>
      </c>
      <c r="C27" s="33" t="s">
        <v>45</v>
      </c>
      <c r="D27" s="25">
        <f>D28+D30</f>
        <v>181</v>
      </c>
      <c r="E27" s="26"/>
      <c r="F27" s="30"/>
      <c r="G27" s="28"/>
      <c r="H27" s="28"/>
      <c r="I27" s="28"/>
    </row>
    <row r="28" spans="1:9" ht="17.25" customHeight="1">
      <c r="A28" s="22" t="s">
        <v>17</v>
      </c>
      <c r="B28" s="22" t="s">
        <v>46</v>
      </c>
      <c r="C28" s="40" t="s">
        <v>47</v>
      </c>
      <c r="D28" s="25">
        <f>D29</f>
        <v>180</v>
      </c>
      <c r="E28" s="34"/>
      <c r="F28" s="35"/>
      <c r="G28" s="36"/>
      <c r="H28" s="36"/>
      <c r="I28" s="36"/>
    </row>
    <row r="29" spans="1:9" ht="30.75" customHeight="1">
      <c r="A29" s="22" t="s">
        <v>17</v>
      </c>
      <c r="B29" s="22" t="s">
        <v>48</v>
      </c>
      <c r="C29" s="33" t="s">
        <v>49</v>
      </c>
      <c r="D29" s="25">
        <v>180</v>
      </c>
      <c r="E29" s="26"/>
      <c r="F29" s="27"/>
      <c r="G29" s="28"/>
      <c r="H29" s="28"/>
      <c r="I29" s="28"/>
    </row>
    <row r="30" spans="1:9" ht="15.75" customHeight="1">
      <c r="A30" s="22" t="s">
        <v>17</v>
      </c>
      <c r="B30" s="22" t="s">
        <v>50</v>
      </c>
      <c r="C30" s="33" t="s">
        <v>51</v>
      </c>
      <c r="D30" s="25">
        <f>D31+D33</f>
        <v>1</v>
      </c>
      <c r="E30" s="34"/>
      <c r="F30" s="39"/>
      <c r="G30" s="36"/>
      <c r="H30" s="36"/>
      <c r="I30" s="36"/>
    </row>
    <row r="31" spans="1:9" ht="15.75" customHeight="1">
      <c r="A31" s="22" t="s">
        <v>17</v>
      </c>
      <c r="B31" s="22" t="s">
        <v>52</v>
      </c>
      <c r="C31" s="33" t="s">
        <v>53</v>
      </c>
      <c r="D31" s="25">
        <f>D32</f>
        <v>1</v>
      </c>
      <c r="E31" s="26"/>
      <c r="F31" s="27"/>
      <c r="G31" s="28"/>
      <c r="H31" s="28"/>
      <c r="I31" s="28"/>
    </row>
    <row r="32" spans="1:9" ht="35.25" customHeight="1">
      <c r="A32" s="22" t="s">
        <v>17</v>
      </c>
      <c r="B32" s="22" t="s">
        <v>54</v>
      </c>
      <c r="C32" s="33" t="s">
        <v>55</v>
      </c>
      <c r="D32" s="25">
        <v>1</v>
      </c>
      <c r="E32" s="34"/>
      <c r="F32" s="39"/>
      <c r="G32" s="36"/>
      <c r="H32" s="36"/>
      <c r="I32" s="36"/>
    </row>
    <row r="33" spans="1:9" ht="24" hidden="1" customHeight="1">
      <c r="A33" s="22" t="s">
        <v>17</v>
      </c>
      <c r="B33" s="22" t="s">
        <v>56</v>
      </c>
      <c r="C33" s="33" t="s">
        <v>57</v>
      </c>
      <c r="D33" s="25">
        <f>D34</f>
        <v>0</v>
      </c>
      <c r="E33" s="26"/>
      <c r="F33" s="27"/>
      <c r="G33" s="28"/>
      <c r="H33" s="28"/>
      <c r="I33" s="28"/>
    </row>
    <row r="34" spans="1:9" ht="42" hidden="1" customHeight="1">
      <c r="A34" s="22" t="s">
        <v>17</v>
      </c>
      <c r="B34" s="22" t="s">
        <v>58</v>
      </c>
      <c r="C34" s="33" t="s">
        <v>59</v>
      </c>
      <c r="D34" s="25">
        <v>0</v>
      </c>
      <c r="E34" s="26"/>
      <c r="F34" s="27"/>
      <c r="G34" s="28"/>
      <c r="H34" s="28"/>
      <c r="I34" s="28"/>
    </row>
    <row r="35" spans="1:9" ht="18.75" customHeight="1">
      <c r="A35" s="22" t="s">
        <v>14</v>
      </c>
      <c r="B35" s="22" t="s">
        <v>60</v>
      </c>
      <c r="C35" s="33" t="s">
        <v>61</v>
      </c>
      <c r="D35" s="25">
        <f>D36+D37</f>
        <v>45</v>
      </c>
      <c r="E35" s="26"/>
      <c r="F35" s="27"/>
      <c r="G35" s="28"/>
      <c r="H35" s="28"/>
      <c r="I35" s="28"/>
    </row>
    <row r="36" spans="1:9" ht="50.25" customHeight="1">
      <c r="A36" s="22" t="s">
        <v>62</v>
      </c>
      <c r="B36" s="41" t="s">
        <v>63</v>
      </c>
      <c r="C36" s="42" t="s">
        <v>64</v>
      </c>
      <c r="D36" s="32">
        <v>45</v>
      </c>
      <c r="E36" s="34"/>
      <c r="F36" s="39"/>
      <c r="G36" s="36"/>
      <c r="H36" s="36"/>
      <c r="I36" s="36"/>
    </row>
    <row r="37" spans="1:9" ht="66.75" hidden="1" customHeight="1">
      <c r="A37" s="22" t="s">
        <v>62</v>
      </c>
      <c r="B37" s="22" t="s">
        <v>65</v>
      </c>
      <c r="C37" s="33" t="s">
        <v>64</v>
      </c>
      <c r="D37" s="25">
        <v>0</v>
      </c>
      <c r="E37" s="26"/>
      <c r="F37" s="27"/>
      <c r="G37" s="28"/>
      <c r="H37" s="28"/>
      <c r="I37" s="28"/>
    </row>
    <row r="38" spans="1:9" ht="50.25" customHeight="1">
      <c r="A38" s="22" t="s">
        <v>14</v>
      </c>
      <c r="B38" s="22" t="s">
        <v>66</v>
      </c>
      <c r="C38" s="43" t="s">
        <v>67</v>
      </c>
      <c r="D38" s="32">
        <f>D39</f>
        <v>6000</v>
      </c>
      <c r="E38" s="26"/>
      <c r="F38" s="27"/>
      <c r="G38" s="28"/>
      <c r="H38" s="28"/>
      <c r="I38" s="28"/>
    </row>
    <row r="39" spans="1:9" ht="63">
      <c r="A39" s="22" t="s">
        <v>62</v>
      </c>
      <c r="B39" s="22" t="s">
        <v>68</v>
      </c>
      <c r="C39" s="44" t="s">
        <v>69</v>
      </c>
      <c r="D39" s="32">
        <f>D40</f>
        <v>6000</v>
      </c>
      <c r="E39" s="26"/>
      <c r="F39" s="27"/>
      <c r="G39" s="28"/>
      <c r="H39" s="28"/>
      <c r="I39" s="28"/>
    </row>
    <row r="40" spans="1:9" ht="31.5">
      <c r="A40" s="22" t="s">
        <v>62</v>
      </c>
      <c r="B40" s="22" t="s">
        <v>70</v>
      </c>
      <c r="C40" s="42" t="s">
        <v>71</v>
      </c>
      <c r="D40" s="32">
        <v>6000</v>
      </c>
      <c r="E40" s="34"/>
      <c r="F40" s="39"/>
      <c r="G40" s="36"/>
      <c r="H40" s="36"/>
      <c r="I40" s="36"/>
    </row>
    <row r="41" spans="1:9" ht="30" hidden="1" customHeight="1">
      <c r="A41" s="22" t="s">
        <v>14</v>
      </c>
      <c r="B41" s="22" t="s">
        <v>72</v>
      </c>
      <c r="C41" s="40" t="s">
        <v>73</v>
      </c>
      <c r="D41" s="25">
        <f>D42</f>
        <v>0</v>
      </c>
      <c r="E41" s="26"/>
      <c r="F41" s="27"/>
      <c r="G41" s="28"/>
      <c r="H41" s="28"/>
      <c r="I41" s="28"/>
    </row>
    <row r="42" spans="1:9" ht="36" hidden="1" customHeight="1">
      <c r="A42" s="22" t="s">
        <v>62</v>
      </c>
      <c r="B42" s="22" t="s">
        <v>74</v>
      </c>
      <c r="C42" s="33" t="s">
        <v>75</v>
      </c>
      <c r="D42" s="25">
        <f>D43</f>
        <v>0</v>
      </c>
      <c r="E42" s="26"/>
      <c r="F42" s="27"/>
      <c r="G42" s="28"/>
      <c r="H42" s="28"/>
      <c r="I42" s="28"/>
    </row>
    <row r="43" spans="1:9" ht="39" hidden="1" customHeight="1">
      <c r="A43" s="22" t="s">
        <v>62</v>
      </c>
      <c r="B43" s="22" t="s">
        <v>76</v>
      </c>
      <c r="C43" s="45" t="s">
        <v>77</v>
      </c>
      <c r="D43" s="25"/>
      <c r="E43" s="34"/>
      <c r="F43" s="39"/>
      <c r="G43" s="36"/>
      <c r="H43" s="36"/>
      <c r="I43" s="36"/>
    </row>
    <row r="44" spans="1:9" ht="33" hidden="1" customHeight="1">
      <c r="A44" s="22" t="s">
        <v>14</v>
      </c>
      <c r="B44" s="22" t="s">
        <v>78</v>
      </c>
      <c r="C44" s="33" t="s">
        <v>79</v>
      </c>
      <c r="D44" s="25">
        <f>D45</f>
        <v>0</v>
      </c>
      <c r="E44" s="26"/>
      <c r="F44" s="27"/>
      <c r="G44" s="28"/>
      <c r="H44" s="28"/>
      <c r="I44" s="28"/>
    </row>
    <row r="45" spans="1:9" ht="27" hidden="1" customHeight="1">
      <c r="A45" s="22" t="s">
        <v>62</v>
      </c>
      <c r="B45" s="22" t="s">
        <v>80</v>
      </c>
      <c r="C45" s="33" t="s">
        <v>81</v>
      </c>
      <c r="D45" s="25">
        <f>D46</f>
        <v>0</v>
      </c>
      <c r="E45" s="26"/>
      <c r="F45" s="27"/>
      <c r="G45" s="28"/>
      <c r="H45" s="28"/>
      <c r="I45" s="28"/>
    </row>
    <row r="46" spans="1:9" ht="24.75" hidden="1" customHeight="1">
      <c r="A46" s="22" t="s">
        <v>62</v>
      </c>
      <c r="B46" s="22" t="s">
        <v>82</v>
      </c>
      <c r="C46" s="33" t="s">
        <v>83</v>
      </c>
      <c r="D46" s="25">
        <v>0</v>
      </c>
      <c r="E46" s="26"/>
      <c r="F46" s="27"/>
      <c r="G46" s="28"/>
      <c r="H46" s="28"/>
      <c r="I46" s="28"/>
    </row>
    <row r="47" spans="1:9">
      <c r="A47" s="22" t="s">
        <v>14</v>
      </c>
      <c r="B47" s="22" t="s">
        <v>84</v>
      </c>
      <c r="C47" s="33" t="s">
        <v>85</v>
      </c>
      <c r="D47" s="25">
        <f>D48+D71+D74+D66</f>
        <v>78603.448999999993</v>
      </c>
      <c r="E47" s="26"/>
      <c r="F47" s="27"/>
      <c r="G47" s="28"/>
      <c r="H47" s="28"/>
      <c r="I47" s="28"/>
    </row>
    <row r="48" spans="1:9" ht="31.5">
      <c r="A48" s="22" t="s">
        <v>62</v>
      </c>
      <c r="B48" s="22" t="s">
        <v>86</v>
      </c>
      <c r="C48" s="33" t="s">
        <v>87</v>
      </c>
      <c r="D48" s="25">
        <f>D49+D51+D52+D53+D50</f>
        <v>77353.448999999993</v>
      </c>
      <c r="E48" s="34"/>
      <c r="F48" s="39"/>
      <c r="G48" s="36"/>
      <c r="H48" s="36"/>
      <c r="I48" s="36"/>
    </row>
    <row r="49" spans="1:9" ht="141.75">
      <c r="A49" s="46" t="s">
        <v>62</v>
      </c>
      <c r="B49" s="46" t="s">
        <v>88</v>
      </c>
      <c r="C49" s="45" t="s">
        <v>89</v>
      </c>
      <c r="D49" s="25">
        <v>1242.5</v>
      </c>
      <c r="E49" s="26"/>
      <c r="F49" s="27"/>
      <c r="G49" s="28"/>
      <c r="H49" s="28"/>
      <c r="I49" s="28"/>
    </row>
    <row r="50" spans="1:9" ht="111.75" customHeight="1">
      <c r="A50" s="46" t="s">
        <v>62</v>
      </c>
      <c r="B50" s="46" t="s">
        <v>90</v>
      </c>
      <c r="C50" s="45" t="s">
        <v>91</v>
      </c>
      <c r="D50" s="25">
        <v>3052.23</v>
      </c>
      <c r="E50" s="26"/>
      <c r="F50" s="27"/>
      <c r="G50" s="28"/>
      <c r="H50" s="28"/>
      <c r="I50" s="28"/>
    </row>
    <row r="51" spans="1:9" ht="79.5" customHeight="1">
      <c r="A51" s="22" t="s">
        <v>62</v>
      </c>
      <c r="B51" s="22" t="s">
        <v>92</v>
      </c>
      <c r="C51" s="38" t="s">
        <v>93</v>
      </c>
      <c r="D51" s="25">
        <v>9.85</v>
      </c>
      <c r="E51" s="26"/>
      <c r="F51" s="30"/>
      <c r="G51" s="28"/>
      <c r="H51" s="28"/>
      <c r="I51" s="28"/>
    </row>
    <row r="52" spans="1:9" ht="31.5">
      <c r="A52" s="22" t="s">
        <v>62</v>
      </c>
      <c r="B52" s="22" t="s">
        <v>94</v>
      </c>
      <c r="C52" s="29" t="s">
        <v>95</v>
      </c>
      <c r="D52" s="25">
        <v>383.411</v>
      </c>
      <c r="E52" s="26"/>
      <c r="F52" s="30"/>
      <c r="G52" s="28"/>
      <c r="H52" s="28"/>
      <c r="I52" s="28"/>
    </row>
    <row r="53" spans="1:9">
      <c r="A53" s="22" t="s">
        <v>62</v>
      </c>
      <c r="B53" s="22" t="s">
        <v>96</v>
      </c>
      <c r="C53" s="33" t="s">
        <v>97</v>
      </c>
      <c r="D53" s="25">
        <f>D54</f>
        <v>72665.457999999999</v>
      </c>
      <c r="E53" s="26"/>
      <c r="F53" s="27"/>
      <c r="G53" s="28"/>
      <c r="H53" s="28"/>
      <c r="I53" s="28"/>
    </row>
    <row r="54" spans="1:9">
      <c r="A54" s="22" t="s">
        <v>62</v>
      </c>
      <c r="B54" s="22" t="s">
        <v>98</v>
      </c>
      <c r="C54" s="47" t="s">
        <v>99</v>
      </c>
      <c r="D54" s="25">
        <f>SUM(D55:D65)</f>
        <v>72665.457999999999</v>
      </c>
      <c r="E54" s="26"/>
      <c r="F54" s="27"/>
      <c r="G54" s="28"/>
      <c r="H54" s="28"/>
      <c r="I54" s="28"/>
    </row>
    <row r="55" spans="1:9" ht="89.25" customHeight="1">
      <c r="A55" s="22" t="s">
        <v>62</v>
      </c>
      <c r="B55" s="22" t="s">
        <v>100</v>
      </c>
      <c r="C55" s="48" t="s">
        <v>101</v>
      </c>
      <c r="D55" s="25">
        <v>250.667</v>
      </c>
      <c r="E55" s="26"/>
      <c r="F55" s="27"/>
      <c r="G55" s="28"/>
      <c r="H55" s="28"/>
      <c r="I55" s="28"/>
    </row>
    <row r="56" spans="1:9" ht="63">
      <c r="A56" s="22" t="s">
        <v>62</v>
      </c>
      <c r="B56" s="22" t="s">
        <v>102</v>
      </c>
      <c r="C56" s="48" t="s">
        <v>103</v>
      </c>
      <c r="D56" s="25">
        <v>93.53</v>
      </c>
      <c r="E56" s="26"/>
      <c r="F56" s="27"/>
      <c r="G56" s="28"/>
      <c r="H56" s="28"/>
      <c r="I56" s="28"/>
    </row>
    <row r="57" spans="1:9" ht="93.75" customHeight="1">
      <c r="A57" s="22" t="s">
        <v>62</v>
      </c>
      <c r="B57" s="22" t="s">
        <v>104</v>
      </c>
      <c r="C57" s="48" t="s">
        <v>105</v>
      </c>
      <c r="D57" s="25">
        <v>1602.3</v>
      </c>
      <c r="E57" s="26"/>
      <c r="F57" s="27"/>
      <c r="G57" s="28"/>
      <c r="H57" s="28"/>
      <c r="I57" s="28"/>
    </row>
    <row r="58" spans="1:9" ht="114" customHeight="1">
      <c r="A58" s="22" t="s">
        <v>62</v>
      </c>
      <c r="B58" s="22" t="s">
        <v>106</v>
      </c>
      <c r="C58" s="29" t="s">
        <v>107</v>
      </c>
      <c r="D58" s="25">
        <v>61109.866999999998</v>
      </c>
      <c r="E58" s="26"/>
      <c r="F58" s="27"/>
      <c r="G58" s="28"/>
      <c r="H58" s="28"/>
      <c r="I58" s="28"/>
    </row>
    <row r="59" spans="1:9" ht="80.25" customHeight="1">
      <c r="A59" s="22" t="s">
        <v>62</v>
      </c>
      <c r="B59" s="22" t="s">
        <v>108</v>
      </c>
      <c r="C59" s="29" t="s">
        <v>109</v>
      </c>
      <c r="D59" s="25">
        <v>141.40899999999999</v>
      </c>
      <c r="E59" s="26"/>
      <c r="F59" s="27"/>
      <c r="G59" s="28"/>
      <c r="H59" s="28"/>
      <c r="I59" s="28"/>
    </row>
    <row r="60" spans="1:9" ht="79.5" customHeight="1">
      <c r="A60" s="22" t="s">
        <v>62</v>
      </c>
      <c r="B60" s="22" t="s">
        <v>110</v>
      </c>
      <c r="C60" s="49" t="s">
        <v>111</v>
      </c>
      <c r="D60" s="25">
        <v>468.5</v>
      </c>
      <c r="E60" s="26"/>
      <c r="F60" s="27"/>
      <c r="G60" s="28"/>
      <c r="H60" s="28"/>
      <c r="I60" s="28"/>
    </row>
    <row r="61" spans="1:9" ht="152.25" customHeight="1">
      <c r="A61" s="22" t="s">
        <v>62</v>
      </c>
      <c r="B61" s="22" t="s">
        <v>112</v>
      </c>
      <c r="C61" s="48" t="s">
        <v>113</v>
      </c>
      <c r="D61" s="25">
        <v>897.18499999999995</v>
      </c>
      <c r="E61" s="26"/>
      <c r="F61" s="27"/>
      <c r="G61" s="28"/>
      <c r="H61" s="28"/>
      <c r="I61" s="28"/>
    </row>
    <row r="62" spans="1:9" ht="50.25" customHeight="1">
      <c r="A62" s="50" t="s">
        <v>62</v>
      </c>
      <c r="B62" s="50" t="s">
        <v>114</v>
      </c>
      <c r="C62" s="51" t="s">
        <v>115</v>
      </c>
      <c r="D62" s="25">
        <v>1056</v>
      </c>
      <c r="E62" s="26"/>
      <c r="F62" s="27"/>
      <c r="G62" s="28"/>
      <c r="H62" s="28"/>
      <c r="I62" s="28"/>
    </row>
    <row r="63" spans="1:9" ht="101.25" customHeight="1">
      <c r="A63" s="22" t="s">
        <v>62</v>
      </c>
      <c r="B63" s="22" t="s">
        <v>116</v>
      </c>
      <c r="C63" s="49" t="s">
        <v>117</v>
      </c>
      <c r="D63" s="25">
        <v>4300</v>
      </c>
      <c r="E63" s="26"/>
      <c r="F63" s="27"/>
      <c r="G63" s="28"/>
      <c r="H63" s="28"/>
      <c r="I63" s="28"/>
    </row>
    <row r="64" spans="1:9" ht="94.5">
      <c r="A64" s="22" t="s">
        <v>62</v>
      </c>
      <c r="B64" s="22" t="s">
        <v>118</v>
      </c>
      <c r="C64" s="49" t="s">
        <v>119</v>
      </c>
      <c r="D64" s="25">
        <v>1185</v>
      </c>
      <c r="E64" s="34"/>
      <c r="F64" s="39"/>
      <c r="G64" s="36"/>
      <c r="H64" s="36"/>
      <c r="I64" s="36"/>
    </row>
    <row r="65" spans="1:20" ht="63">
      <c r="A65" s="22" t="s">
        <v>62</v>
      </c>
      <c r="B65" s="22" t="s">
        <v>120</v>
      </c>
      <c r="C65" s="49" t="s">
        <v>121</v>
      </c>
      <c r="D65" s="25">
        <v>1561</v>
      </c>
      <c r="E65" s="34"/>
      <c r="F65" s="39"/>
      <c r="G65" s="36"/>
      <c r="H65" s="36"/>
      <c r="I65" s="36"/>
    </row>
    <row r="66" spans="1:20">
      <c r="A66" s="22" t="s">
        <v>62</v>
      </c>
      <c r="B66" s="22" t="s">
        <v>122</v>
      </c>
      <c r="C66" s="48" t="s">
        <v>123</v>
      </c>
      <c r="D66" s="25">
        <f>D67</f>
        <v>1250</v>
      </c>
      <c r="E66" s="26"/>
      <c r="F66" s="27"/>
      <c r="G66" s="28"/>
      <c r="H66" s="28"/>
      <c r="I66" s="28"/>
    </row>
    <row r="67" spans="1:20" ht="31.5">
      <c r="A67" s="22" t="s">
        <v>62</v>
      </c>
      <c r="B67" s="22" t="s">
        <v>124</v>
      </c>
      <c r="C67" s="48" t="s">
        <v>125</v>
      </c>
      <c r="D67" s="25">
        <f>D68</f>
        <v>1250</v>
      </c>
      <c r="E67" s="26"/>
      <c r="F67" s="27"/>
      <c r="G67" s="28"/>
      <c r="H67" s="28"/>
      <c r="I67" s="28"/>
    </row>
    <row r="68" spans="1:20" ht="31.5">
      <c r="A68" s="22" t="s">
        <v>62</v>
      </c>
      <c r="B68" s="22" t="s">
        <v>126</v>
      </c>
      <c r="C68" s="48" t="s">
        <v>127</v>
      </c>
      <c r="D68" s="25">
        <v>1250</v>
      </c>
      <c r="E68" s="26"/>
      <c r="F68" s="27"/>
      <c r="G68" s="28"/>
      <c r="H68" s="28"/>
      <c r="I68" s="28"/>
    </row>
    <row r="69" spans="1:20" ht="1.5" hidden="1" customHeight="1">
      <c r="A69" s="22" t="s">
        <v>62</v>
      </c>
      <c r="B69" s="22" t="s">
        <v>128</v>
      </c>
      <c r="C69" s="48" t="s">
        <v>129</v>
      </c>
      <c r="D69" s="25">
        <f>D70</f>
        <v>0</v>
      </c>
      <c r="E69" s="26"/>
      <c r="F69" s="27"/>
      <c r="G69" s="28"/>
      <c r="H69" s="28"/>
      <c r="I69" s="28"/>
    </row>
    <row r="70" spans="1:20" ht="63" hidden="1">
      <c r="A70" s="22" t="s">
        <v>62</v>
      </c>
      <c r="B70" s="22" t="s">
        <v>130</v>
      </c>
      <c r="C70" s="48" t="s">
        <v>131</v>
      </c>
      <c r="D70" s="25">
        <v>0</v>
      </c>
      <c r="E70" s="34"/>
      <c r="F70" s="39"/>
      <c r="G70" s="36"/>
      <c r="H70" s="36"/>
      <c r="I70" s="36"/>
    </row>
    <row r="71" spans="1:20" ht="47.25" hidden="1">
      <c r="A71" s="22" t="s">
        <v>14</v>
      </c>
      <c r="B71" s="22" t="s">
        <v>132</v>
      </c>
      <c r="C71" s="49" t="s">
        <v>133</v>
      </c>
      <c r="D71" s="25">
        <f>D72</f>
        <v>0</v>
      </c>
      <c r="E71" s="26"/>
      <c r="F71" s="27"/>
      <c r="G71" s="28"/>
      <c r="H71" s="28"/>
      <c r="I71" s="28"/>
    </row>
    <row r="72" spans="1:20" ht="63" hidden="1">
      <c r="A72" s="22" t="s">
        <v>62</v>
      </c>
      <c r="B72" s="22" t="s">
        <v>134</v>
      </c>
      <c r="C72" s="49" t="s">
        <v>135</v>
      </c>
      <c r="D72" s="25">
        <f>D73</f>
        <v>0</v>
      </c>
      <c r="E72" s="26"/>
      <c r="F72" s="27"/>
      <c r="G72" s="28"/>
      <c r="H72" s="28"/>
      <c r="I72" s="28"/>
    </row>
    <row r="73" spans="1:20" s="52" customFormat="1" ht="63" hidden="1">
      <c r="A73" s="22" t="s">
        <v>62</v>
      </c>
      <c r="B73" s="22" t="s">
        <v>136</v>
      </c>
      <c r="C73" s="49" t="s">
        <v>137</v>
      </c>
      <c r="D73" s="25">
        <v>0</v>
      </c>
      <c r="E73" s="26"/>
      <c r="F73" s="27"/>
      <c r="G73" s="28"/>
      <c r="H73" s="28"/>
      <c r="I73" s="28"/>
      <c r="J73" s="6"/>
      <c r="K73" s="6"/>
      <c r="L73" s="6"/>
      <c r="M73" s="7"/>
      <c r="N73" s="7"/>
      <c r="O73" s="7"/>
      <c r="P73" s="7"/>
      <c r="Q73" s="7"/>
      <c r="R73" s="7"/>
      <c r="S73" s="7"/>
      <c r="T73" s="7"/>
    </row>
    <row r="74" spans="1:20" ht="31.5" hidden="1">
      <c r="A74" s="22" t="s">
        <v>14</v>
      </c>
      <c r="B74" s="22" t="s">
        <v>138</v>
      </c>
      <c r="C74" s="49" t="s">
        <v>139</v>
      </c>
      <c r="D74" s="25">
        <f>D75</f>
        <v>0</v>
      </c>
      <c r="E74" s="26"/>
      <c r="F74" s="27"/>
      <c r="G74" s="28"/>
      <c r="H74" s="28"/>
      <c r="I74" s="28"/>
    </row>
    <row r="75" spans="1:20" ht="31.5" hidden="1">
      <c r="A75" s="22" t="s">
        <v>62</v>
      </c>
      <c r="B75" s="46" t="s">
        <v>140</v>
      </c>
      <c r="C75" s="53" t="s">
        <v>141</v>
      </c>
      <c r="D75" s="25">
        <v>0</v>
      </c>
      <c r="E75" s="34"/>
      <c r="F75" s="39"/>
      <c r="G75" s="36"/>
      <c r="H75" s="36"/>
      <c r="I75" s="36"/>
    </row>
    <row r="76" spans="1:20">
      <c r="A76" s="54" t="s">
        <v>142</v>
      </c>
      <c r="B76" s="54"/>
      <c r="C76" s="55"/>
      <c r="D76" s="56">
        <f>D13+D47</f>
        <v>87384.448999999993</v>
      </c>
      <c r="E76" s="26"/>
      <c r="F76" s="27"/>
      <c r="G76" s="28"/>
      <c r="H76" s="28"/>
      <c r="I76" s="28"/>
    </row>
    <row r="77" spans="1:20">
      <c r="D77" s="58"/>
      <c r="E77" s="26"/>
      <c r="F77" s="27"/>
      <c r="G77" s="28"/>
      <c r="H77" s="28"/>
      <c r="I77" s="28"/>
    </row>
    <row r="78" spans="1:20">
      <c r="E78" s="26"/>
      <c r="F78" s="30"/>
      <c r="G78" s="28"/>
      <c r="H78" s="28"/>
      <c r="I78" s="28"/>
    </row>
    <row r="79" spans="1:20">
      <c r="D79" s="59"/>
      <c r="E79" s="34"/>
      <c r="F79" s="35"/>
      <c r="G79" s="36"/>
      <c r="H79" s="36"/>
      <c r="I79" s="36"/>
    </row>
    <row r="80" spans="1:20">
      <c r="E80" s="26"/>
      <c r="F80" s="27"/>
      <c r="G80" s="28"/>
      <c r="H80" s="28"/>
      <c r="I80" s="28"/>
    </row>
    <row r="81" spans="5:9">
      <c r="E81" s="34"/>
      <c r="F81" s="39"/>
      <c r="G81" s="36"/>
      <c r="H81" s="36"/>
      <c r="I81" s="36"/>
    </row>
    <row r="82" spans="5:9">
      <c r="E82" s="26"/>
      <c r="F82" s="30"/>
      <c r="G82" s="28"/>
      <c r="H82" s="28"/>
      <c r="I82" s="28"/>
    </row>
    <row r="83" spans="5:9">
      <c r="E83" s="34"/>
      <c r="F83" s="35"/>
      <c r="G83" s="36"/>
      <c r="H83" s="36"/>
      <c r="I83" s="36"/>
    </row>
    <row r="84" spans="5:9">
      <c r="E84" s="26"/>
      <c r="F84" s="27"/>
      <c r="G84" s="28"/>
      <c r="H84" s="28"/>
      <c r="I84" s="28"/>
    </row>
    <row r="85" spans="5:9">
      <c r="E85" s="34"/>
      <c r="F85" s="39"/>
      <c r="G85" s="36"/>
      <c r="H85" s="36"/>
      <c r="I85" s="36"/>
    </row>
    <row r="86" spans="5:9">
      <c r="E86" s="26"/>
      <c r="F86" s="30"/>
      <c r="G86" s="28"/>
      <c r="H86" s="28"/>
      <c r="I86" s="28"/>
    </row>
    <row r="87" spans="5:9">
      <c r="E87" s="34"/>
      <c r="F87" s="35"/>
      <c r="G87" s="36"/>
      <c r="H87" s="36"/>
      <c r="I87" s="36"/>
    </row>
  </sheetData>
  <sheetProtection selectLockedCells="1" selectUnlockedCells="1"/>
  <mergeCells count="8">
    <mergeCell ref="A10:B10"/>
    <mergeCell ref="C10:C11"/>
    <mergeCell ref="D10:D11"/>
    <mergeCell ref="A2:D2"/>
    <mergeCell ref="B3:D3"/>
    <mergeCell ref="A6:D6"/>
    <mergeCell ref="B7:D7"/>
    <mergeCell ref="A8:D8"/>
  </mergeCells>
  <printOptions horizontalCentered="1"/>
  <pageMargins left="1.1417322834645669" right="0.59055118110236227" top="0.78740157480314965" bottom="0.78740157480314965" header="0.11811023622047245" footer="0"/>
  <pageSetup paperSize="9" scale="59" firstPageNumber="0" fitToHeight="7" orientation="portrait" r:id="rId1"/>
  <headerFooter alignWithMargins="0"/>
  <rowBreaks count="5" manualBreakCount="5">
    <brk id="28" max="3" man="1"/>
    <brk id="38" max="3" man="1"/>
    <brk id="50" max="3" man="1"/>
    <brk id="56" max="3" man="1"/>
    <brk id="60" max="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№2Доход25г</vt:lpstr>
      <vt:lpstr>№2Доход25г!Заголовки_для_печати</vt:lpstr>
      <vt:lpstr>№2Доход25г!Область_печати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2025-11-24T08:07:06Z</cp:lastPrinted>
  <dcterms:created xsi:type="dcterms:W3CDTF">2025-11-18T06:32:23Z</dcterms:created>
  <dcterms:modified xsi:type="dcterms:W3CDTF">2025-11-24T08:07:09Z</dcterms:modified>
</cp:coreProperties>
</file>